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85)4" sheetId="1" r:id="rId1"/>
  </sheets>
  <externalReferences>
    <externalReference r:id="rId2"/>
  </externalReferences>
  <definedNames>
    <definedName name="Z_6E36EA37_049E_4FAE_B719_2847CD16F858_.wvu.Cols" localSheetId="0" hidden="1">'Кузнецкая 85)4'!#REF!,'Кузнецкая 85)4'!#REF!</definedName>
    <definedName name="Z_6E36EA37_049E_4FAE_B719_2847CD16F858_.wvu.Rows" localSheetId="0" hidden="1">'Кузнецкая 85)4'!$42:$45</definedName>
    <definedName name="Z_73C0D023_21BD_4441_8EFA_957546C15799_.wvu.Cols" localSheetId="0" hidden="1">'Кузнецкая 85)4'!#REF!,'Кузнецкая 85)4'!#REF!</definedName>
    <definedName name="Z_73C0D023_21BD_4441_8EFA_957546C15799_.wvu.Rows" localSheetId="0" hidden="1">'Кузнецкая 85)4'!$42:$45</definedName>
    <definedName name="_xlnm.Print_Area" localSheetId="0">'Кузнецкая 85)4'!$A$1:$G$60</definedName>
  </definedNames>
  <calcPr calcId="145621"/>
</workbook>
</file>

<file path=xl/calcChain.xml><?xml version="1.0" encoding="utf-8"?>
<calcChain xmlns="http://schemas.openxmlformats.org/spreadsheetml/2006/main">
  <c r="E15" i="1" l="1"/>
  <c r="F39" i="1"/>
  <c r="F32" i="1"/>
  <c r="F15" i="1"/>
  <c r="G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<sst xmlns="http://schemas.openxmlformats.org/spreadsheetml/2006/main" count="62" uniqueCount="53">
  <si>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</si>
  <si>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</si>
  <si>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</si>
  <si>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</si>
  <si>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</si>
  <si>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</si>
  <si>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</si>
  <si>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</si>
  <si>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</si>
  <si>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</si>
  <si>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</si>
  <si>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</si>
  <si>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</si>
  <si>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</si>
  <si>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</si>
  <si>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</si>
  <si>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</si>
  <si>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</si>
  <si>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</si>
  <si>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</si>
  <si>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</si>
  <si>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</si>
  <si>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</si>
  <si>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</si>
  <si>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</si>
  <si>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</si>
  <si>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</si>
  <si>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</si>
  <si>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</si>
  <si>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</si>
  <si>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</si>
  <si>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</si>
  <si>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</si>
  <si>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</si>
  <si>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</si>
  <si>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</si>
  <si>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</si>
  <si>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</si>
  <si>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85/4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</si>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</sst>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40">
          <cell r="W340">
            <v>11549.148953385091</v>
          </cell>
          <cell r="X340">
            <v>2315.2206901053178</v>
          </cell>
          <cell r="Y340">
            <v>7113.2722000000012</v>
          </cell>
          <cell r="AA340">
            <v>2186.5767000000001</v>
          </cell>
          <cell r="AI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152529.78</v>
          </cell>
          <cell r="AP340">
            <v>0</v>
          </cell>
          <cell r="AQ340">
            <v>0</v>
          </cell>
          <cell r="AX340">
            <v>37393.066090625158</v>
          </cell>
          <cell r="BB340">
            <v>40.458000000000006</v>
          </cell>
          <cell r="BC340">
            <v>0</v>
          </cell>
          <cell r="BD340">
            <v>0</v>
          </cell>
          <cell r="BN340">
            <v>14283</v>
          </cell>
          <cell r="BO340">
            <v>714</v>
          </cell>
          <cell r="BP340">
            <v>0</v>
          </cell>
          <cell r="BQ340">
            <v>0</v>
          </cell>
          <cell r="CN340">
            <v>5839.2587231423859</v>
          </cell>
          <cell r="CO340">
            <v>1200.864311769835</v>
          </cell>
          <cell r="CP340">
            <v>0</v>
          </cell>
          <cell r="DE340">
            <v>5359.8089496825714</v>
          </cell>
          <cell r="DS340">
            <v>30682.843957473138</v>
          </cell>
          <cell r="DT340">
            <v>6570.9024633832842</v>
          </cell>
          <cell r="DU340">
            <v>3798.9386000000004</v>
          </cell>
          <cell r="DW340">
            <v>0</v>
          </cell>
          <cell r="DX340">
            <v>0</v>
          </cell>
          <cell r="EC340">
            <v>0</v>
          </cell>
          <cell r="EL340">
            <v>27357.861982188377</v>
          </cell>
          <cell r="EU340">
            <v>38982.840114753497</v>
          </cell>
          <cell r="EV340">
            <v>9560.5832366611048</v>
          </cell>
          <cell r="EW340">
            <v>112.58759999999999</v>
          </cell>
          <cell r="FH340">
            <v>30976.981669713216</v>
          </cell>
          <cell r="FM340">
            <v>28090.430813041512</v>
          </cell>
          <cell r="FN340">
            <v>8453.981389602046</v>
          </cell>
          <cell r="FO340">
            <v>1020.0000000000002</v>
          </cell>
          <cell r="FU340">
            <v>22250.265214363804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1095756.24</v>
      </c>
      <c r="F9" s="16">
        <f t="shared" ref="F9:G9" si="0">SUM(F10:F14)</f>
        <v>964313.19</v>
      </c>
      <c r="G9" s="16">
        <f t="shared" si="0"/>
        <v>408852.29000000004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607316.01</v>
      </c>
      <c r="F10" s="17">
        <v>563219.48</v>
      </c>
      <c r="G10" s="18">
        <v>252574.24</v>
      </c>
    </row>
    <row r="11" spans="1:7" ht="14.45" customHeight="1" x14ac:dyDescent="0.25">
      <c r="A11" s="72" t="s">
        <v>10</v>
      </c>
      <c r="B11" s="73"/>
      <c r="C11" s="73"/>
      <c r="D11" s="74"/>
      <c r="E11" s="17"/>
      <c r="F11" s="17"/>
      <c r="G11" s="18"/>
    </row>
    <row r="12" spans="1:7" ht="13.9" customHeight="1" x14ac:dyDescent="0.25">
      <c r="A12" s="72" t="s">
        <v>11</v>
      </c>
      <c r="B12" s="73"/>
      <c r="C12" s="73"/>
      <c r="D12" s="74"/>
      <c r="E12" s="17">
        <v>92245.42</v>
      </c>
      <c r="F12" s="17">
        <v>71665.2</v>
      </c>
      <c r="G12" s="18">
        <v>25397.58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190465.73</v>
      </c>
      <c r="F13" s="17">
        <v>145566.66</v>
      </c>
      <c r="G13" s="18">
        <v>52430.97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205729.08</v>
      </c>
      <c r="F14" s="17">
        <v>183861.85</v>
      </c>
      <c r="G14" s="18">
        <v>78449.5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374559.7</v>
      </c>
      <c r="F15" s="16">
        <f t="shared" ref="F15:G15" si="1">SUM(F16:F19)</f>
        <v>346987.38999999996</v>
      </c>
      <c r="G15" s="16">
        <f t="shared" si="1"/>
        <v>121747.95999999999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361372.4</v>
      </c>
      <c r="F16" s="17">
        <v>336051.88</v>
      </c>
      <c r="G16" s="18">
        <v>119496.17</v>
      </c>
    </row>
    <row r="17" spans="1:9" ht="15.75" x14ac:dyDescent="0.25">
      <c r="A17" s="65" t="s">
        <v>46</v>
      </c>
      <c r="B17" s="65"/>
      <c r="C17" s="65"/>
      <c r="D17" s="65"/>
      <c r="E17" s="17">
        <v>1325.99</v>
      </c>
      <c r="F17" s="17">
        <v>1102.8499999999999</v>
      </c>
      <c r="G17" s="18">
        <v>223.14</v>
      </c>
    </row>
    <row r="18" spans="1:9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9" ht="15.75" x14ac:dyDescent="0.25">
      <c r="A19" s="65" t="s">
        <v>48</v>
      </c>
      <c r="B19" s="65"/>
      <c r="C19" s="65"/>
      <c r="D19" s="65"/>
      <c r="E19" s="17">
        <v>11861.31</v>
      </c>
      <c r="F19" s="17">
        <v>9832.66</v>
      </c>
      <c r="G19" s="18">
        <v>2028.65</v>
      </c>
    </row>
    <row r="20" spans="1:9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9" ht="15.75" x14ac:dyDescent="0.25">
      <c r="A21" s="65" t="s">
        <v>15</v>
      </c>
      <c r="B21" s="65"/>
      <c r="C21" s="65"/>
      <c r="D21" s="65"/>
      <c r="E21" s="17">
        <v>3991.68</v>
      </c>
      <c r="F21" s="17">
        <v>3783.48</v>
      </c>
      <c r="G21" s="18">
        <v>1570.23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9" ht="15.75" x14ac:dyDescent="0.25">
      <c r="A24" s="38" t="s">
        <v>44</v>
      </c>
      <c r="B24" s="38"/>
      <c r="C24" s="38"/>
      <c r="D24" s="38"/>
      <c r="E24" s="38"/>
      <c r="F24" s="17">
        <v>-245926.24340000009</v>
      </c>
      <c r="G24" s="19"/>
      <c r="I24" s="28"/>
    </row>
    <row r="25" spans="1:9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213087.06463411558</v>
      </c>
      <c r="I25" s="28"/>
    </row>
    <row r="26" spans="1:9" ht="28.5" customHeight="1" x14ac:dyDescent="0.2">
      <c r="A26" s="61"/>
      <c r="B26" s="62"/>
      <c r="C26" s="62"/>
      <c r="D26" s="62"/>
      <c r="E26" s="63"/>
      <c r="F26" s="55"/>
      <c r="I26" s="28"/>
    </row>
    <row r="27" spans="1:9" ht="15.75" hidden="1" x14ac:dyDescent="0.25">
      <c r="A27" s="34" t="s">
        <v>16</v>
      </c>
      <c r="B27" s="35"/>
      <c r="C27" s="35"/>
      <c r="D27" s="35"/>
      <c r="E27" s="41"/>
      <c r="F27" s="25">
        <f>'[1]свод за год'!W340</f>
        <v>11549.148953385091</v>
      </c>
      <c r="I27" s="28"/>
    </row>
    <row r="28" spans="1:9" ht="15.75" hidden="1" x14ac:dyDescent="0.25">
      <c r="A28" s="34" t="s">
        <v>31</v>
      </c>
      <c r="B28" s="35"/>
      <c r="C28" s="35"/>
      <c r="D28" s="35"/>
      <c r="E28" s="41"/>
      <c r="F28" s="25">
        <f>'[1]свод за год'!X340</f>
        <v>2315.2206901053178</v>
      </c>
      <c r="I28" s="28"/>
    </row>
    <row r="29" spans="1:9" ht="15.75" hidden="1" x14ac:dyDescent="0.25">
      <c r="A29" s="34" t="s">
        <v>18</v>
      </c>
      <c r="B29" s="35"/>
      <c r="C29" s="35"/>
      <c r="D29" s="35"/>
      <c r="E29" s="41"/>
      <c r="F29" s="25">
        <f>'[1]свод за год'!Y340</f>
        <v>7113.2722000000012</v>
      </c>
      <c r="I29" s="28"/>
    </row>
    <row r="30" spans="1:9" ht="15.75" hidden="1" x14ac:dyDescent="0.25">
      <c r="A30" s="34" t="s">
        <v>19</v>
      </c>
      <c r="B30" s="35"/>
      <c r="C30" s="35"/>
      <c r="D30" s="35"/>
      <c r="E30" s="41"/>
      <c r="F30" s="25">
        <f>'[1]свод за год'!AA340+'[1]свод за год'!AI340+'[1]свод за год'!AL340+'[1]свод за год'!AO340+'[1]свод за год'!AP340+'[1]свод за год'!AQ340</f>
        <v>154716.3567</v>
      </c>
      <c r="I30" s="28"/>
    </row>
    <row r="31" spans="1:9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год'!AX340</f>
        <v>37393.066090625158</v>
      </c>
      <c r="I31" s="28"/>
    </row>
    <row r="32" spans="1:9" ht="15.75" customHeight="1" x14ac:dyDescent="0.2">
      <c r="A32" s="58" t="s">
        <v>33</v>
      </c>
      <c r="B32" s="59"/>
      <c r="C32" s="59"/>
      <c r="D32" s="59"/>
      <c r="E32" s="60"/>
      <c r="F32" s="54">
        <f>SUM(F34:F38)+1848</f>
        <v>82658.478987639595</v>
      </c>
      <c r="I32" s="28"/>
    </row>
    <row r="33" spans="1:9" ht="33" customHeight="1" x14ac:dyDescent="0.2">
      <c r="A33" s="61"/>
      <c r="B33" s="62"/>
      <c r="C33" s="62"/>
      <c r="D33" s="62"/>
      <c r="E33" s="63"/>
      <c r="F33" s="55"/>
      <c r="I33" s="28"/>
    </row>
    <row r="34" spans="1:9" ht="15.75" hidden="1" x14ac:dyDescent="0.25">
      <c r="A34" s="36" t="s">
        <v>16</v>
      </c>
      <c r="B34" s="36"/>
      <c r="C34" s="36"/>
      <c r="D34" s="36"/>
      <c r="E34" s="36"/>
      <c r="F34" s="25">
        <f>'[1]свод за год'!CN340+'[1]свод за год'!DS340</f>
        <v>36522.102680615528</v>
      </c>
      <c r="I34" s="28"/>
    </row>
    <row r="35" spans="1:9" ht="15.75" hidden="1" x14ac:dyDescent="0.25">
      <c r="A35" s="36" t="s">
        <v>31</v>
      </c>
      <c r="B35" s="36"/>
      <c r="C35" s="36"/>
      <c r="D35" s="36"/>
      <c r="E35" s="36"/>
      <c r="F35" s="25">
        <f>'[1]свод за год'!CO340+'[1]свод за год'!DT340</f>
        <v>7771.7667751531189</v>
      </c>
      <c r="I35" s="28"/>
    </row>
    <row r="36" spans="1:9" ht="15.75" hidden="1" x14ac:dyDescent="0.25">
      <c r="A36" s="36" t="s">
        <v>18</v>
      </c>
      <c r="B36" s="36"/>
      <c r="C36" s="36"/>
      <c r="D36" s="36"/>
      <c r="E36" s="36"/>
      <c r="F36" s="25">
        <f>'[1]свод за год'!CP340+'[1]свод за год'!DU340</f>
        <v>3798.9386000000004</v>
      </c>
      <c r="I36" s="28"/>
    </row>
    <row r="37" spans="1:9" ht="15.75" hidden="1" x14ac:dyDescent="0.25">
      <c r="A37" s="36" t="s">
        <v>19</v>
      </c>
      <c r="B37" s="36"/>
      <c r="C37" s="36"/>
      <c r="D37" s="36"/>
      <c r="E37" s="36"/>
      <c r="F37" s="25">
        <f>'[1]свод за год'!AK340+'[1]свод за год'!AM340+'[1]свод за год'!AN340+'[1]свод за год'!BD340+'[1]свод за год'!EC340+'[1]свод за год'!DW340+'[1]свод за год'!DX340</f>
        <v>0</v>
      </c>
      <c r="I37" s="28"/>
    </row>
    <row r="38" spans="1:9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год'!DE340+'[1]свод за год'!EL340</f>
        <v>32717.670931870947</v>
      </c>
      <c r="I38" s="28"/>
    </row>
    <row r="39" spans="1:9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SUM(F40:F48)+43687.9</f>
        <v>198173.02803813518</v>
      </c>
      <c r="I39" s="28"/>
    </row>
    <row r="40" spans="1:9" ht="15.75" hidden="1" x14ac:dyDescent="0.25">
      <c r="A40" s="45" t="s">
        <v>20</v>
      </c>
      <c r="B40" s="46"/>
      <c r="C40" s="46"/>
      <c r="D40" s="46"/>
      <c r="E40" s="47"/>
      <c r="F40" s="25">
        <f>'[1]свод за год'!EU340+'[1]свод за год'!FM340</f>
        <v>67073.270927795005</v>
      </c>
      <c r="I40" s="28"/>
    </row>
    <row r="41" spans="1:9" ht="15.75" hidden="1" x14ac:dyDescent="0.25">
      <c r="A41" s="34" t="s">
        <v>31</v>
      </c>
      <c r="B41" s="35"/>
      <c r="C41" s="35"/>
      <c r="D41" s="35"/>
      <c r="E41" s="35"/>
      <c r="F41" s="25">
        <f>'[1]свод за год'!EV340+'[1]свод за год'!FN340</f>
        <v>18014.564626263149</v>
      </c>
      <c r="I41" s="28"/>
    </row>
    <row r="42" spans="1:9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9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9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9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9" ht="15.75" hidden="1" x14ac:dyDescent="0.25">
      <c r="A46" s="36" t="s">
        <v>18</v>
      </c>
      <c r="B46" s="36"/>
      <c r="C46" s="36"/>
      <c r="D46" s="36"/>
      <c r="E46" s="34"/>
      <c r="F46" s="25">
        <f>'[1]свод за год'!EW340+'[1]свод за год'!FO340</f>
        <v>1132.5876000000003</v>
      </c>
      <c r="I46" s="28"/>
    </row>
    <row r="47" spans="1:9" ht="15.75" hidden="1" x14ac:dyDescent="0.25">
      <c r="A47" s="34" t="s">
        <v>19</v>
      </c>
      <c r="B47" s="35"/>
      <c r="C47" s="35"/>
      <c r="D47" s="35"/>
      <c r="E47" s="35"/>
      <c r="F47" s="25">
        <f>'[1]свод за год'!BB340+'[1]свод за год'!BC340+'[1]свод за год'!BN340+'[1]свод за год'!BO340+'[1]свод за год'!BP340+'[1]свод за год'!BQ340</f>
        <v>15037.458000000001</v>
      </c>
      <c r="I47" s="28"/>
    </row>
    <row r="48" spans="1:9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год'!FH340+'[1]свод за год'!FU340</f>
        <v>53227.246884077016</v>
      </c>
      <c r="I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493918.57165989035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66794.790000000008</v>
      </c>
      <c r="I51" s="28"/>
      <c r="K51" s="28"/>
      <c r="L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38510.26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28284.53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560713.36165989039</v>
      </c>
      <c r="H55" s="28"/>
      <c r="I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361372.4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336051.88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-445267.20505989046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85)4</vt:lpstr>
      <vt:lpstr>'Кузнецкая 85)4'!Область_печати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2015-02-11T08:07:49Z</cp:lastPrinted>
  <dcterms:created xsi:type="dcterms:W3CDTF">2013-05-24T09:13:10Z</dcterms:created>
  <dcterms:modified xsi:type="dcterms:W3CDTF">2018-04-11T06:48:39Z</dcterms:modified>
</cp:coreProperties>
</file>